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/>
  </bookViews>
  <sheets>
    <sheet name="Приложение" sheetId="3" r:id="rId1"/>
  </sheets>
  <calcPr calcId="125725" iterateDelta="1E-4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3"/>
  <c r="F32"/>
  <c r="F31" s="1"/>
  <c r="F23"/>
  <c r="F17"/>
  <c r="F14"/>
  <c r="F9"/>
  <c r="F6" s="1"/>
  <c r="F5" s="1"/>
  <c r="F4" s="1"/>
  <c r="F7"/>
  <c r="E36"/>
  <c r="G34" l="1"/>
  <c r="G8"/>
  <c r="G10"/>
  <c r="G11"/>
  <c r="G12"/>
  <c r="G13"/>
  <c r="G15"/>
  <c r="G16"/>
  <c r="G21"/>
  <c r="G24"/>
  <c r="G25"/>
  <c r="G26"/>
  <c r="G27"/>
  <c r="G29"/>
  <c r="G30"/>
  <c r="G33"/>
  <c r="G35"/>
  <c r="G41"/>
  <c r="E37"/>
  <c r="E35"/>
  <c r="E34"/>
  <c r="E33"/>
  <c r="E27"/>
  <c r="E26"/>
  <c r="E25"/>
  <c r="E24"/>
  <c r="D23"/>
  <c r="C23"/>
  <c r="D37"/>
  <c r="C37"/>
  <c r="D32"/>
  <c r="D31" s="1"/>
  <c r="C32"/>
  <c r="C31" s="1"/>
  <c r="E8"/>
  <c r="E10"/>
  <c r="E11"/>
  <c r="E12"/>
  <c r="E13"/>
  <c r="E15"/>
  <c r="E16"/>
  <c r="E21"/>
  <c r="D17"/>
  <c r="D14"/>
  <c r="D9"/>
  <c r="D7"/>
  <c r="C17"/>
  <c r="C14"/>
  <c r="C9"/>
  <c r="C7"/>
  <c r="E32" l="1"/>
  <c r="G32"/>
  <c r="G23"/>
  <c r="E23"/>
  <c r="G14"/>
  <c r="E14"/>
  <c r="G9"/>
  <c r="E9"/>
  <c r="G7"/>
  <c r="E7"/>
  <c r="D6"/>
  <c r="C6"/>
  <c r="G31"/>
  <c r="G6" l="1"/>
  <c r="D5"/>
  <c r="G5" s="1"/>
  <c r="C5"/>
  <c r="C4" s="1"/>
  <c r="E6"/>
  <c r="E31"/>
  <c r="D4" l="1"/>
  <c r="G4" s="1"/>
  <c r="E5"/>
  <c r="E4" l="1"/>
</calcChain>
</file>

<file path=xl/sharedStrings.xml><?xml version="1.0" encoding="utf-8"?>
<sst xmlns="http://schemas.openxmlformats.org/spreadsheetml/2006/main" count="81" uniqueCount="81">
  <si>
    <t>Код бюджетной классификации (без указания кода главного администратора доходов бюджета)</t>
  </si>
  <si>
    <t>Наименование доходов</t>
  </si>
  <si>
    <t>Темп роста к соответствующему периоду прошлого года, %</t>
  </si>
  <si>
    <t>ДОХОДЫ БЮДЖЕТА - ВСЕГО</t>
  </si>
  <si>
    <t>1 00 00000 00 0000 000</t>
  </si>
  <si>
    <t>НАЛОГОВЫЕ И НЕНАЛОГОВЫЕ ДОХОДЫ</t>
  </si>
  <si>
    <t>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</si>
  <si>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</si>
  <si>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</si>
  <si>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</si>
  <si>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</si>
  <si>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</si>
  <si>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</si>
  <si>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</si>
  <si>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</si>
  <si>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</si>
  <si>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</si>
  <si>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</si>
  <si>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</si>
  <si>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</si>
  <si>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</si>
  <si>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1 07 00000 00 0000 000</t>
  </si>
  <si>
    <t>НАЛОГИ, СБОРЫ И РЕГУЛЯРНЫЕ ПЛАТЕЖИ ЗА ПОЛЬЗОВАНИЕ ПРИРОДНЫМИ РЕСУРСАМИ</t>
  </si>
  <si>
    <t>1 07 01020 01 0000 110</t>
  </si>
  <si>
    <t>Налог на добычу общераспространенных полезных ископаемых</t>
  </si>
  <si>
    <t>1 07 01030 01 0000 110</t>
  </si>
  <si>
    <t>Налог на добычу прочих полезных ископаемых (за исключением полезных ископаемых в виде природных алмазов)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</si>
  <si>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</si>
  <si>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</si>
  <si>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</si>
  <si>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</si>
  <si>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</si>
  <si>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</si>
  <si>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</si>
  <si>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</si>
  <si>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</si>
  <si>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</si>
  <si>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</si>
  <si>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</si>
  <si>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</si>
  <si>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</si>
  <si>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</si>
  <si>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</si>
  <si>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</si>
  <si>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</si>
  <si>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</si>
  <si>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</si>
  <si>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</si>
  <si>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</si>
  <si>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</si>
  <si>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</si>
  <si>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</si>
  <si>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</si>
  <si>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</si>
  <si>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2 02 20000 00 0000 151</t>
  </si>
  <si>
    <t>Субсидии бюджетам бюджетной системы Российской Федерации (межбюджетные субсидии)</t>
  </si>
  <si>
    <t>2 02 30000 00 0000 151</t>
  </si>
  <si>
    <t>Субвенции бюджетам бюджетной системы Российской Федерации</t>
  </si>
  <si>
    <t>2 02 40000 00 0000 151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</si>
  <si>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</si>
  <si>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</si>
  <si>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</si>
  <si>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2 03 02080 02 0000 180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</si>
  <si>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</si>
  <si>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>2 02 70000 00 0000 000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</si>
  <si>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</si>
  <si>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</si>
  <si>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</si>
  <si>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</si>
  <si>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</si>
  <si>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* В соответствии с Законом О бюджете Московской области</t>
  </si>
  <si>
    <t>Акцизы на автомобильный бензин</t>
  </si>
  <si>
    <t>Налог на имущество физических лиц</t>
  </si>
  <si>
    <t>1 06 01000 00 0000 110</t>
  </si>
  <si>
    <t>Земельный налог</t>
  </si>
  <si>
    <t>1 06 06000 00 0000 110</t>
  </si>
  <si>
    <r>
      <t xml:space="preserve">План по решению о бюджете на </t>
    </r>
    <r>
      <rPr>
        <i/>
        <sz val="9"/>
        <color theme="0" tint="-0.499984740745262"/>
        <rFont val="Times New Roman"/>
        <family val="1"/>
        <charset val="204"/>
      </rPr>
      <t>2022 год</t>
    </r>
    <r>
      <rPr>
        <sz val="9"/>
        <color rgb="FF000000"/>
        <rFont val="Times New Roman"/>
        <family val="1"/>
        <charset val="204"/>
      </rPr>
      <t>, 
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</si>
  <si>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01.04.2021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</si>
  <si>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01.04.2022</t>
    </r>
    <r>
      <rPr>
        <sz val="9"/>
        <color rgb="FF000000"/>
        <rFont val="Times New Roman"/>
        <family val="1"/>
        <charset val="204"/>
      </rPr>
      <t>, 
тыс. руб.</t>
    </r>
  </si>
  <si>
    <r>
      <t xml:space="preserve">% исполнение годового плана по состоянию на </t>
    </r>
    <r>
      <rPr>
        <i/>
        <sz val="9"/>
        <color theme="0" tint="-0.499984740745262"/>
        <rFont val="Times New Roman"/>
        <family val="1"/>
        <charset val="204"/>
      </rPr>
      <t>01.04.2022</t>
    </r>
  </si>
  <si>
    <r>
      <t xml:space="preserve">Cведения об исполнении бюджета муниципального образования Московской области по доходам в разрезе видов доходов в сравнении с запланированными значениями на соответствующий период и в сравнении с соответствующим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01.04.2022</t>
    </r>
    <r>
      <rPr>
        <b/>
        <sz val="1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</si>
</sst>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10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0" fillId="0" borderId="0" xfId="0" applyFill="1"/>
    <xf numFmtId="43" fontId="2" fillId="0" borderId="1" xfId="1" applyFont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10" fontId="4" fillId="0" borderId="1" xfId="0" applyNumberFormat="1" applyFont="1" applyFill="1" applyBorder="1" applyAlignment="1">
      <alignment horizontal="right" vertical="center"/>
    </xf>
    <xf numFmtId="10" fontId="5" fillId="0" borderId="1" xfId="0" applyNumberFormat="1" applyFont="1" applyFill="1" applyBorder="1" applyAlignment="1">
      <alignment horizontal="right" vertical="center" wrapText="1"/>
    </xf>
    <xf numFmtId="9" fontId="5" fillId="0" borderId="1" xfId="2" applyFont="1" applyFill="1" applyBorder="1" applyAlignment="1">
      <alignment horizontal="right" vertical="center" wrapText="1"/>
    </xf>
    <xf numFmtId="9" fontId="4" fillId="0" borderId="1" xfId="2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tabSelected="1" zoomScaleNormal="100" workbookViewId="0">
      <selection activeCell="A2" sqref="A2"/>
    </sheetView>
  </sheetViews>
  <sheetFormatPr defaultRowHeight="15"/>
  <cols>
    <col min="1" max="1" width="20.5703125" customWidth="1"/>
    <col min="2" max="2" width="54.28515625" customWidth="1"/>
    <col min="3" max="3" width="16.5703125" customWidth="1"/>
    <col min="4" max="7" width="15.42578125" customWidth="1"/>
  </cols>
  <sheetData>
    <row r="1" spans="1:7" ht="28.15" customHeight="1">
      <c r="A1" s="22" t="s">
        <v>80</v>
      </c>
      <c r="B1" s="22"/>
      <c r="C1" s="22"/>
      <c r="D1" s="22"/>
      <c r="E1" s="22"/>
      <c r="F1" s="22"/>
      <c r="G1" s="22"/>
    </row>
    <row r="3" spans="1:7" ht="60">
      <c r="A3" s="1" t="s">
        <v>0</v>
      </c>
      <c r="B3" s="1" t="s">
        <v>1</v>
      </c>
      <c r="C3" s="12" t="s">
        <v>76</v>
      </c>
      <c r="D3" s="1" t="s">
        <v>78</v>
      </c>
      <c r="E3" s="1" t="s">
        <v>79</v>
      </c>
      <c r="F3" s="1" t="s">
        <v>77</v>
      </c>
      <c r="G3" s="1" t="s">
        <v>2</v>
      </c>
    </row>
    <row r="4" spans="1:7">
      <c r="A4" s="15"/>
      <c r="B4" s="2" t="s">
        <v>3</v>
      </c>
      <c r="C4" s="7">
        <f>C5+C31</f>
        <v>5852492.54</v>
      </c>
      <c r="D4" s="7">
        <f>D5+D31</f>
        <v>1292713.3999999999</v>
      </c>
      <c r="E4" s="11">
        <f>D4/C4</f>
        <v>0.2208825369985008</v>
      </c>
      <c r="F4" s="7">
        <f>F5+F31</f>
        <v>1158184.9539999999</v>
      </c>
      <c r="G4" s="11">
        <f>D4/F4</f>
        <v>1.1161545446911409</v>
      </c>
    </row>
    <row r="5" spans="1:7">
      <c r="A5" s="3" t="s">
        <v>4</v>
      </c>
      <c r="B5" s="2" t="s">
        <v>5</v>
      </c>
      <c r="C5" s="7">
        <f>C6+C23</f>
        <v>2693056.1</v>
      </c>
      <c r="D5" s="7">
        <f>D6+D23</f>
        <v>614775.85</v>
      </c>
      <c r="E5" s="11">
        <f>D5/C5</f>
        <v>0.22828185792342015</v>
      </c>
      <c r="F5" s="7">
        <f>F6+F23</f>
        <v>588942.74399999995</v>
      </c>
      <c r="G5" s="11">
        <f t="shared" ref="G5:G41" si="0">D5/F5</f>
        <v>1.0438635270799772</v>
      </c>
    </row>
    <row r="6" spans="1:7">
      <c r="A6" s="3"/>
      <c r="B6" s="4" t="s">
        <v>6</v>
      </c>
      <c r="C6" s="7">
        <f>C7+C9+C12+C14+C17+C21+C22</f>
        <v>2345203</v>
      </c>
      <c r="D6" s="7">
        <f t="shared" ref="D6" si="1">D7+D9+D12+D14+D17+D21+D22</f>
        <v>516568.47</v>
      </c>
      <c r="E6" s="11">
        <f>D6/C6</f>
        <v>0.22026599403122032</v>
      </c>
      <c r="F6" s="7">
        <f t="shared" ref="F6" si="2">F7+F9+F12+F14+F17+F21+F22</f>
        <v>485216.74399999995</v>
      </c>
      <c r="G6" s="11">
        <f t="shared" si="0"/>
        <v>1.0646138584203517</v>
      </c>
    </row>
    <row r="7" spans="1:7">
      <c r="A7" s="3" t="s">
        <v>7</v>
      </c>
      <c r="B7" s="2" t="s">
        <v>8</v>
      </c>
      <c r="C7" s="7">
        <f>C8</f>
        <v>1464839</v>
      </c>
      <c r="D7" s="7">
        <f t="shared" ref="D7:F7" si="3">D8</f>
        <v>326442</v>
      </c>
      <c r="E7" s="11">
        <f t="shared" ref="E7:E36" si="4">D7/C7</f>
        <v>0.22285179463408605</v>
      </c>
      <c r="F7" s="7">
        <f t="shared" si="3"/>
        <v>301951.40999999997</v>
      </c>
      <c r="G7" s="11">
        <f t="shared" si="0"/>
        <v>1.0811077186226752</v>
      </c>
    </row>
    <row r="8" spans="1:7">
      <c r="A8" s="1" t="s">
        <v>9</v>
      </c>
      <c r="B8" s="4" t="s">
        <v>10</v>
      </c>
      <c r="C8" s="16">
        <v>1464839</v>
      </c>
      <c r="D8" s="16">
        <v>326442</v>
      </c>
      <c r="E8" s="11">
        <f t="shared" si="4"/>
        <v>0.22285179463408605</v>
      </c>
      <c r="F8" s="16">
        <v>301951.40999999997</v>
      </c>
      <c r="G8" s="11">
        <f t="shared" si="0"/>
        <v>1.0811077186226752</v>
      </c>
    </row>
    <row r="9" spans="1:7" ht="24">
      <c r="A9" s="3" t="s">
        <v>11</v>
      </c>
      <c r="B9" s="2" t="s">
        <v>12</v>
      </c>
      <c r="C9" s="7">
        <f>C10</f>
        <v>16033</v>
      </c>
      <c r="D9" s="7">
        <f>D10</f>
        <v>4134.8900000000003</v>
      </c>
      <c r="E9" s="11">
        <f t="shared" si="4"/>
        <v>0.25789870891286726</v>
      </c>
      <c r="F9" s="7">
        <f>F10</f>
        <v>3676.27</v>
      </c>
      <c r="G9" s="11">
        <f t="shared" si="0"/>
        <v>1.1247514464389179</v>
      </c>
    </row>
    <row r="10" spans="1:7" ht="24">
      <c r="A10" s="1" t="s">
        <v>13</v>
      </c>
      <c r="B10" s="4" t="s">
        <v>14</v>
      </c>
      <c r="C10" s="17">
        <v>16033</v>
      </c>
      <c r="D10" s="17">
        <v>4134.8900000000003</v>
      </c>
      <c r="E10" s="11">
        <f t="shared" si="4"/>
        <v>0.25789870891286726</v>
      </c>
      <c r="F10" s="17">
        <v>3676.27</v>
      </c>
      <c r="G10" s="11">
        <f t="shared" si="0"/>
        <v>1.1247514464389179</v>
      </c>
    </row>
    <row r="11" spans="1:7" s="14" customFormat="1">
      <c r="A11" s="12"/>
      <c r="B11" s="13" t="s">
        <v>71</v>
      </c>
      <c r="C11" s="8">
        <v>9653</v>
      </c>
      <c r="D11" s="8">
        <v>2402.98</v>
      </c>
      <c r="E11" s="11">
        <f t="shared" si="4"/>
        <v>0.24893608204703202</v>
      </c>
      <c r="F11" s="8">
        <v>2311.9319999999998</v>
      </c>
      <c r="G11" s="11">
        <f t="shared" si="0"/>
        <v>1.0393817811250505</v>
      </c>
    </row>
    <row r="12" spans="1:7">
      <c r="A12" s="3" t="s">
        <v>15</v>
      </c>
      <c r="B12" s="2" t="s">
        <v>16</v>
      </c>
      <c r="C12" s="7">
        <v>475469</v>
      </c>
      <c r="D12" s="7">
        <v>93206.97</v>
      </c>
      <c r="E12" s="11">
        <f t="shared" si="4"/>
        <v>0.19603164454464961</v>
      </c>
      <c r="F12" s="7">
        <v>91494.04</v>
      </c>
      <c r="G12" s="11">
        <f t="shared" si="0"/>
        <v>1.0187217659204906</v>
      </c>
    </row>
    <row r="13" spans="1:7" ht="24">
      <c r="A13" s="1" t="s">
        <v>17</v>
      </c>
      <c r="B13" s="4" t="s">
        <v>18</v>
      </c>
      <c r="C13" s="17">
        <v>416418</v>
      </c>
      <c r="D13" s="17">
        <v>76379.62</v>
      </c>
      <c r="E13" s="11">
        <f t="shared" si="4"/>
        <v>0.1834205533862609</v>
      </c>
      <c r="F13" s="17">
        <v>63536.213000000003</v>
      </c>
      <c r="G13" s="11">
        <f t="shared" si="0"/>
        <v>1.2021430990858708</v>
      </c>
    </row>
    <row r="14" spans="1:7">
      <c r="A14" s="3" t="s">
        <v>19</v>
      </c>
      <c r="B14" s="2" t="s">
        <v>20</v>
      </c>
      <c r="C14" s="7">
        <f>C15+C16</f>
        <v>366298</v>
      </c>
      <c r="D14" s="7">
        <f>D15+D16</f>
        <v>87474.13</v>
      </c>
      <c r="E14" s="11">
        <f t="shared" si="4"/>
        <v>0.23880591758622763</v>
      </c>
      <c r="F14" s="7">
        <f>F15+F16</f>
        <v>83311.534000000014</v>
      </c>
      <c r="G14" s="11">
        <f t="shared" si="0"/>
        <v>1.0499642222408243</v>
      </c>
    </row>
    <row r="15" spans="1:7">
      <c r="A15" s="1" t="s">
        <v>73</v>
      </c>
      <c r="B15" s="4" t="s">
        <v>72</v>
      </c>
      <c r="C15" s="17">
        <v>90869</v>
      </c>
      <c r="D15" s="17">
        <v>5428.05</v>
      </c>
      <c r="E15" s="11">
        <f t="shared" si="4"/>
        <v>5.9734893087851744E-2</v>
      </c>
      <c r="F15" s="17">
        <v>3193.2139999999999</v>
      </c>
      <c r="G15" s="11">
        <f t="shared" si="0"/>
        <v>1.699870412693919</v>
      </c>
    </row>
    <row r="16" spans="1:7">
      <c r="A16" s="1" t="s">
        <v>75</v>
      </c>
      <c r="B16" s="4" t="s">
        <v>74</v>
      </c>
      <c r="C16" s="17">
        <v>275429</v>
      </c>
      <c r="D16" s="17">
        <v>82046.080000000002</v>
      </c>
      <c r="E16" s="11">
        <f t="shared" si="4"/>
        <v>0.29788468171470689</v>
      </c>
      <c r="F16" s="17">
        <v>80118.320000000007</v>
      </c>
      <c r="G16" s="11">
        <f t="shared" si="0"/>
        <v>1.0240614131699217</v>
      </c>
    </row>
    <row r="17" spans="1:7" ht="24">
      <c r="A17" s="3" t="s">
        <v>21</v>
      </c>
      <c r="B17" s="2" t="s">
        <v>22</v>
      </c>
      <c r="C17" s="7">
        <f>C18+C19+C20</f>
        <v>0</v>
      </c>
      <c r="D17" s="7">
        <f>D18+D19+D20</f>
        <v>0</v>
      </c>
      <c r="E17" s="7">
        <v>0</v>
      </c>
      <c r="F17" s="7">
        <f>F18+F19+F20</f>
        <v>0</v>
      </c>
      <c r="G17" s="7">
        <v>0</v>
      </c>
    </row>
    <row r="18" spans="1:7">
      <c r="A18" s="1" t="s">
        <v>23</v>
      </c>
      <c r="B18" s="4" t="s">
        <v>24</v>
      </c>
      <c r="C18" s="9">
        <v>0</v>
      </c>
      <c r="D18" s="9">
        <v>0</v>
      </c>
      <c r="E18" s="9">
        <v>0</v>
      </c>
      <c r="F18" s="9">
        <v>0</v>
      </c>
      <c r="G18" s="7">
        <v>0</v>
      </c>
    </row>
    <row r="19" spans="1:7" ht="24">
      <c r="A19" s="1" t="s">
        <v>25</v>
      </c>
      <c r="B19" s="4" t="s">
        <v>26</v>
      </c>
      <c r="C19" s="9">
        <v>0</v>
      </c>
      <c r="D19" s="9">
        <v>0</v>
      </c>
      <c r="E19" s="9">
        <v>0</v>
      </c>
      <c r="F19" s="9">
        <v>0</v>
      </c>
      <c r="G19" s="7">
        <v>0</v>
      </c>
    </row>
    <row r="20" spans="1:7" ht="24">
      <c r="A20" s="1" t="s">
        <v>27</v>
      </c>
      <c r="B20" s="4" t="s">
        <v>28</v>
      </c>
      <c r="C20" s="9">
        <v>0</v>
      </c>
      <c r="D20" s="9">
        <v>0</v>
      </c>
      <c r="E20" s="9">
        <v>0</v>
      </c>
      <c r="F20" s="9">
        <v>0</v>
      </c>
      <c r="G20" s="7">
        <v>0</v>
      </c>
    </row>
    <row r="21" spans="1:7">
      <c r="A21" s="3" t="s">
        <v>29</v>
      </c>
      <c r="B21" s="2" t="s">
        <v>30</v>
      </c>
      <c r="C21" s="7">
        <v>22564</v>
      </c>
      <c r="D21" s="10">
        <v>5310.48</v>
      </c>
      <c r="E21" s="11">
        <f t="shared" si="4"/>
        <v>0.23535188796312709</v>
      </c>
      <c r="F21" s="10">
        <v>4783.49</v>
      </c>
      <c r="G21" s="11">
        <f t="shared" si="0"/>
        <v>1.1101685171287072</v>
      </c>
    </row>
    <row r="22" spans="1:7" ht="24">
      <c r="A22" s="3" t="s">
        <v>31</v>
      </c>
      <c r="B22" s="2" t="s">
        <v>32</v>
      </c>
      <c r="C22" s="7">
        <v>0</v>
      </c>
      <c r="D22" s="10">
        <v>0</v>
      </c>
      <c r="E22" s="11">
        <v>0</v>
      </c>
      <c r="F22" s="10">
        <v>0</v>
      </c>
      <c r="G22" s="11">
        <v>0</v>
      </c>
    </row>
    <row r="23" spans="1:7">
      <c r="A23" s="1"/>
      <c r="B23" s="4" t="s">
        <v>33</v>
      </c>
      <c r="C23" s="7">
        <f>C24+C25+C26+C27+C28+C29+C30</f>
        <v>347853.1</v>
      </c>
      <c r="D23" s="7">
        <f>D24+D25+D26+D27+D28+D29+D30</f>
        <v>98207.38</v>
      </c>
      <c r="E23" s="11">
        <f t="shared" si="4"/>
        <v>0.28232429148971222</v>
      </c>
      <c r="F23" s="7">
        <f>F24+F25+F26+F27+F28+F29+F30</f>
        <v>103726</v>
      </c>
      <c r="G23" s="11">
        <f t="shared" si="0"/>
        <v>0.94679617453676035</v>
      </c>
    </row>
    <row r="24" spans="1:7" ht="36">
      <c r="A24" s="3" t="s">
        <v>34</v>
      </c>
      <c r="B24" s="2" t="s">
        <v>35</v>
      </c>
      <c r="C24" s="7">
        <v>282251</v>
      </c>
      <c r="D24" s="10">
        <v>61180.33</v>
      </c>
      <c r="E24" s="11">
        <f t="shared" si="4"/>
        <v>0.21675859430081737</v>
      </c>
      <c r="F24" s="10">
        <v>64275.19</v>
      </c>
      <c r="G24" s="11">
        <f t="shared" si="0"/>
        <v>0.95184985061887795</v>
      </c>
    </row>
    <row r="25" spans="1:7">
      <c r="A25" s="3" t="s">
        <v>36</v>
      </c>
      <c r="B25" s="2" t="s">
        <v>37</v>
      </c>
      <c r="C25" s="7">
        <v>5857</v>
      </c>
      <c r="D25" s="10">
        <v>3341.83</v>
      </c>
      <c r="E25" s="11">
        <f t="shared" si="4"/>
        <v>0.5705702578111661</v>
      </c>
      <c r="F25" s="10">
        <v>3958.58</v>
      </c>
      <c r="G25" s="11">
        <f t="shared" si="0"/>
        <v>0.84419918253515147</v>
      </c>
    </row>
    <row r="26" spans="1:7" ht="24">
      <c r="A26" s="3" t="s">
        <v>38</v>
      </c>
      <c r="B26" s="2" t="s">
        <v>39</v>
      </c>
      <c r="C26" s="7">
        <v>13573.5</v>
      </c>
      <c r="D26" s="10">
        <v>14078.64</v>
      </c>
      <c r="E26" s="11">
        <f t="shared" si="4"/>
        <v>1.0372151618963421</v>
      </c>
      <c r="F26" s="10">
        <v>17367.3</v>
      </c>
      <c r="G26" s="11">
        <f t="shared" si="0"/>
        <v>0.81064068680796675</v>
      </c>
    </row>
    <row r="27" spans="1:7" ht="24">
      <c r="A27" s="3" t="s">
        <v>40</v>
      </c>
      <c r="B27" s="2" t="s">
        <v>41</v>
      </c>
      <c r="C27" s="7">
        <v>46051</v>
      </c>
      <c r="D27" s="7">
        <v>10144.959999999999</v>
      </c>
      <c r="E27" s="11">
        <f t="shared" si="4"/>
        <v>0.2202983648563549</v>
      </c>
      <c r="F27" s="7">
        <v>16283.59</v>
      </c>
      <c r="G27" s="11">
        <f t="shared" si="0"/>
        <v>0.62301740586688803</v>
      </c>
    </row>
    <row r="28" spans="1:7">
      <c r="A28" s="3" t="s">
        <v>42</v>
      </c>
      <c r="B28" s="2" t="s">
        <v>43</v>
      </c>
      <c r="C28" s="7">
        <v>0</v>
      </c>
      <c r="D28" s="10">
        <v>0</v>
      </c>
      <c r="E28" s="18">
        <v>0</v>
      </c>
      <c r="F28" s="10">
        <v>0</v>
      </c>
      <c r="G28" s="18">
        <v>0</v>
      </c>
    </row>
    <row r="29" spans="1:7">
      <c r="A29" s="3" t="s">
        <v>44</v>
      </c>
      <c r="B29" s="2" t="s">
        <v>45</v>
      </c>
      <c r="C29" s="7">
        <v>120.6</v>
      </c>
      <c r="D29" s="10">
        <v>5723.09</v>
      </c>
      <c r="E29" s="11">
        <v>0</v>
      </c>
      <c r="F29" s="10">
        <v>764.72</v>
      </c>
      <c r="G29" s="11">
        <f t="shared" si="0"/>
        <v>7.483902604874987</v>
      </c>
    </row>
    <row r="30" spans="1:7">
      <c r="A30" s="3" t="s">
        <v>46</v>
      </c>
      <c r="B30" s="5" t="s">
        <v>47</v>
      </c>
      <c r="C30" s="10">
        <v>0</v>
      </c>
      <c r="D30" s="10">
        <v>3738.53</v>
      </c>
      <c r="E30" s="11">
        <v>0</v>
      </c>
      <c r="F30" s="10">
        <v>1076.6199999999999</v>
      </c>
      <c r="G30" s="11">
        <f t="shared" si="0"/>
        <v>3.4724693949582961</v>
      </c>
    </row>
    <row r="31" spans="1:7">
      <c r="A31" s="3" t="s">
        <v>48</v>
      </c>
      <c r="B31" s="2" t="s">
        <v>49</v>
      </c>
      <c r="C31" s="10">
        <f>C32+C37+C39+C41</f>
        <v>3159436.44</v>
      </c>
      <c r="D31" s="10">
        <f>D32+D37+D39+D41+D40</f>
        <v>677937.55</v>
      </c>
      <c r="E31" s="11">
        <f t="shared" si="4"/>
        <v>0.21457546713615802</v>
      </c>
      <c r="F31" s="10">
        <f>F32+F37+F39+F41+F40</f>
        <v>569242.21</v>
      </c>
      <c r="G31" s="11">
        <f t="shared" si="0"/>
        <v>1.1909474351875629</v>
      </c>
    </row>
    <row r="32" spans="1:7" ht="24">
      <c r="A32" s="3" t="s">
        <v>50</v>
      </c>
      <c r="B32" s="2" t="s">
        <v>51</v>
      </c>
      <c r="C32" s="10">
        <f>C33+C34+C35+C36</f>
        <v>3159436.44</v>
      </c>
      <c r="D32" s="10">
        <f>D33+D34+D35+D36</f>
        <v>690273.54</v>
      </c>
      <c r="E32" s="11">
        <f t="shared" si="4"/>
        <v>0.21847995777373513</v>
      </c>
      <c r="F32" s="10">
        <f>F33+F34+F35+F36</f>
        <v>578695.25</v>
      </c>
      <c r="G32" s="11">
        <f t="shared" si="0"/>
        <v>1.1928101016899655</v>
      </c>
    </row>
    <row r="33" spans="1:7">
      <c r="A33" s="1" t="s">
        <v>52</v>
      </c>
      <c r="B33" s="4" t="s">
        <v>53</v>
      </c>
      <c r="C33" s="8">
        <v>1591</v>
      </c>
      <c r="D33" s="8">
        <v>397.74</v>
      </c>
      <c r="E33" s="19">
        <f t="shared" si="4"/>
        <v>0.24999371464487743</v>
      </c>
      <c r="F33" s="8">
        <v>875.75</v>
      </c>
      <c r="G33" s="19">
        <f t="shared" si="0"/>
        <v>0.45417071081929777</v>
      </c>
    </row>
    <row r="34" spans="1:7" ht="24">
      <c r="A34" s="1" t="s">
        <v>54</v>
      </c>
      <c r="B34" s="4" t="s">
        <v>55</v>
      </c>
      <c r="C34" s="8">
        <v>1050163.42</v>
      </c>
      <c r="D34" s="8">
        <v>70223.289999999994</v>
      </c>
      <c r="E34" s="19">
        <f t="shared" si="4"/>
        <v>6.6868916458735536E-2</v>
      </c>
      <c r="F34" s="8">
        <v>37854.03</v>
      </c>
      <c r="G34" s="19">
        <f t="shared" si="0"/>
        <v>1.8551073690172486</v>
      </c>
    </row>
    <row r="35" spans="1:7">
      <c r="A35" s="1" t="s">
        <v>56</v>
      </c>
      <c r="B35" s="4" t="s">
        <v>57</v>
      </c>
      <c r="C35" s="8">
        <v>2054260.35</v>
      </c>
      <c r="D35" s="8">
        <v>566730.84</v>
      </c>
      <c r="E35" s="19">
        <f t="shared" si="4"/>
        <v>0.27588072758158427</v>
      </c>
      <c r="F35" s="8">
        <v>487043.8</v>
      </c>
      <c r="G35" s="19">
        <f t="shared" si="0"/>
        <v>1.1636137037367069</v>
      </c>
    </row>
    <row r="36" spans="1:7">
      <c r="A36" s="1" t="s">
        <v>58</v>
      </c>
      <c r="B36" s="4" t="s">
        <v>59</v>
      </c>
      <c r="C36" s="8">
        <v>53421.67</v>
      </c>
      <c r="D36" s="8">
        <v>52921.67</v>
      </c>
      <c r="E36" s="19">
        <f t="shared" si="4"/>
        <v>0.99064050225311184</v>
      </c>
      <c r="F36" s="8">
        <v>52921.67</v>
      </c>
      <c r="G36" s="20">
        <v>0</v>
      </c>
    </row>
    <row r="37" spans="1:7" ht="24">
      <c r="A37" s="3" t="s">
        <v>60</v>
      </c>
      <c r="B37" s="2" t="s">
        <v>61</v>
      </c>
      <c r="C37" s="10">
        <f>C38</f>
        <v>0</v>
      </c>
      <c r="D37" s="10">
        <f>D38</f>
        <v>0</v>
      </c>
      <c r="E37" s="10">
        <f t="shared" ref="E37" si="5">E38</f>
        <v>0</v>
      </c>
      <c r="F37" s="10">
        <f>F38</f>
        <v>0</v>
      </c>
      <c r="G37" s="21">
        <v>0</v>
      </c>
    </row>
    <row r="38" spans="1:7" ht="48">
      <c r="A38" s="1" t="s">
        <v>62</v>
      </c>
      <c r="B38" s="4" t="s">
        <v>63</v>
      </c>
      <c r="C38" s="8">
        <v>0</v>
      </c>
      <c r="D38" s="8">
        <v>0</v>
      </c>
      <c r="E38" s="8">
        <v>0</v>
      </c>
      <c r="F38" s="8">
        <v>0</v>
      </c>
      <c r="G38" s="21">
        <v>0</v>
      </c>
    </row>
    <row r="39" spans="1:7">
      <c r="A39" s="3" t="s">
        <v>64</v>
      </c>
      <c r="B39" s="2" t="s">
        <v>65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ht="72">
      <c r="A40" s="3" t="s">
        <v>66</v>
      </c>
      <c r="B40" s="2" t="s">
        <v>67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ht="36">
      <c r="A41" s="3" t="s">
        <v>68</v>
      </c>
      <c r="B41" s="2" t="s">
        <v>69</v>
      </c>
      <c r="C41" s="10">
        <v>0</v>
      </c>
      <c r="D41" s="10">
        <v>-12335.99</v>
      </c>
      <c r="E41" s="10">
        <v>0</v>
      </c>
      <c r="F41" s="10">
        <v>-9453.0400000000009</v>
      </c>
      <c r="G41" s="11">
        <f t="shared" si="0"/>
        <v>1.3049759654037218</v>
      </c>
    </row>
    <row r="43" spans="1:7">
      <c r="A43" s="6" t="s">
        <v>70</v>
      </c>
    </row>
  </sheetData>
  <mergeCells count="1">
    <mergeCell ref="A1:G1"/>
  </mergeCell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Орлова Светлана</cp:lastModifiedBy>
  <cp:lastPrinted>2021-10-26T13:09:36Z</cp:lastPrinted>
  <dcterms:created xsi:type="dcterms:W3CDTF">2017-12-11T14:03:53Z</dcterms:created>
  <dcterms:modified xsi:type="dcterms:W3CDTF">2022-08-24T09:06:52Z</dcterms:modified>
</cp:coreProperties>
</file>